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5390" windowHeight="7995"/>
  </bookViews>
  <sheets>
    <sheet name="Бюджет_9" sheetId="1" r:id="rId1"/>
  </sheets>
  <definedNames>
    <definedName name="_xlnm.Print_Titles" localSheetId="0">Бюджет_9!$16:$18</definedName>
  </definedNames>
  <calcPr calcId="125725"/>
</workbook>
</file>

<file path=xl/calcChain.xml><?xml version="1.0" encoding="utf-8"?>
<calcChain xmlns="http://schemas.openxmlformats.org/spreadsheetml/2006/main">
  <c r="G32" i="1"/>
  <c r="G31" s="1"/>
  <c r="G30" s="1"/>
  <c r="G29" s="1"/>
  <c r="F32"/>
  <c r="F31" s="1"/>
  <c r="F30" s="1"/>
  <c r="F29" s="1"/>
  <c r="G22" l="1"/>
  <c r="G21" s="1"/>
  <c r="G20" s="1"/>
  <c r="G19" s="1"/>
  <c r="G34" s="1"/>
  <c r="F22"/>
  <c r="F21" s="1"/>
  <c r="F20" s="1"/>
  <c r="F19" s="1"/>
  <c r="F34" s="1"/>
</calcChain>
</file>

<file path=xl/sharedStrings.xml><?xml version="1.0" encoding="utf-8"?>
<sst xmlns="http://schemas.openxmlformats.org/spreadsheetml/2006/main" count="65" uniqueCount="43">
  <si>
    <t xml:space="preserve">Итого расходов: </t>
  </si>
  <si>
    <t/>
  </si>
  <si>
    <t>01 0 08 42030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</si>
  <si>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</si>
  <si>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выплате компенсации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деятельность, за исключением государственных образовательных организаций Республики Карелия</t>
  </si>
  <si>
    <t xml:space="preserve">01 0 08     </t>
  </si>
  <si>
    <t>Основное мероприятие "Предоставление социальных выплат отдельным категориям граждан"</t>
  </si>
  <si>
    <t xml:space="preserve">01        </t>
  </si>
  <si>
    <t>Муниципальная программа "Развитие образования в Сортавальском муниципальном округе"</t>
  </si>
  <si>
    <t>Охрана семьи и детства</t>
  </si>
  <si>
    <t>05 0 01 L4970</t>
  </si>
  <si>
    <t>Реализация мероприятий по обеспечению жильем молодых семей (Социальные выплаты гражданам, кроме публичных нормативных социальных выплат)</t>
  </si>
  <si>
    <t>Реализация мероприятий по обеспечению жильем молодых семей</t>
  </si>
  <si>
    <t xml:space="preserve">05 0 01     </t>
  </si>
  <si>
    <t>Основное мероприятие "Обеспечение жильем молодых семей Сортавальского муниципального округа"</t>
  </si>
  <si>
    <t xml:space="preserve">05        </t>
  </si>
  <si>
    <t>Муниципальная программа "Обеспечение жильем молодых семей Сортавальского муниципального округа"</t>
  </si>
  <si>
    <t>01 0 08 42100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</si>
  <si>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 (Социальные выплаты гражданам, кроме публичных нормативных социальных выплат)</t>
  </si>
  <si>
    <t>Осуществление государственных полномочий Республики Карелия по предоставлению предусмотренных пунктом 5 части 1 статьи 9 Закона Республики Карелия от 20 декабря 2013 года № 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организациях Республики Карелия</t>
  </si>
  <si>
    <t>Социальное обеспечение населения</t>
  </si>
  <si>
    <t>СОЦИАЛЬНАЯ ПОЛИТИКА</t>
  </si>
  <si>
    <t>вида расходов</t>
  </si>
  <si>
    <t>целевой статьи</t>
  </si>
  <si>
    <t>подраздела</t>
  </si>
  <si>
    <t>раздела</t>
  </si>
  <si>
    <t>Код</t>
  </si>
  <si>
    <t>Наименование</t>
  </si>
  <si>
    <t>Сумма</t>
  </si>
  <si>
    <t>на 2026 год</t>
  </si>
  <si>
    <t>на 2027 год</t>
  </si>
  <si>
    <t>Ед.изм.: тыс.рублей</t>
  </si>
  <si>
    <t>Объем бюджетных ассигнований на исполнение социальных выплат гражданам, кроме публичных нормативных социальных выплат на плановый период 2026 и 2027 годов, за счет средств бюджета Республики Карелия</t>
  </si>
  <si>
    <t>таблица 2</t>
  </si>
  <si>
    <t xml:space="preserve">Объем бюджетных ассигнований на исполнение социальных выплат гражданам, кроме публичных нормативных социальных выплат на плановый период 2026 и 2027 годов </t>
  </si>
  <si>
    <t xml:space="preserve">к решению </t>
  </si>
  <si>
    <t>Совета Сортавальского муниципального округа</t>
  </si>
  <si>
    <t>от "19"  декабря 2024 года № 68</t>
  </si>
  <si>
    <t>"О бюджете Сортавальского муниципального</t>
  </si>
  <si>
    <t>округа на 2025 год и на плановый период</t>
  </si>
  <si>
    <t>2026 и 2027 годов"</t>
  </si>
  <si>
    <t>Приложение № 13</t>
  </si>
  <si>
    <t>в редакции решения Совета от 28.08.2025 года № 155</t>
  </si>
</sst>
</file>

<file path=xl/styles.xml><?xml version="1.0" encoding="utf-8"?>
<styleSheet xmlns="http://schemas.openxmlformats.org/spreadsheetml/2006/main">
  <numFmts count="4">
    <numFmt numFmtId="164" formatCode="#,##0.00000;[Red]\-#,##0.00000;0.00000"/>
    <numFmt numFmtId="165" formatCode="000"/>
    <numFmt numFmtId="166" formatCode="00\ 0\ 00\ 00000"/>
    <numFmt numFmtId="167" formatCode="00"/>
  </numFmts>
  <fonts count="11">
    <font>
      <sz val="10"/>
      <name val="Arial"/>
      <charset val="204"/>
    </font>
    <font>
      <sz val="8"/>
      <name val="Arial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10"/>
      <name val="Times New Roman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32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1" fontId="0" fillId="0" borderId="0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4" fillId="0" borderId="1" xfId="0" applyNumberFormat="1" applyFont="1" applyFill="1" applyBorder="1" applyAlignment="1" applyProtection="1">
      <alignment horizontal="center" vertical="center"/>
      <protection hidden="1"/>
    </xf>
    <xf numFmtId="166" fontId="4" fillId="0" borderId="1" xfId="0" applyNumberFormat="1" applyFont="1" applyFill="1" applyBorder="1" applyAlignment="1" applyProtection="1">
      <alignment horizontal="center" vertical="center"/>
      <protection hidden="1"/>
    </xf>
    <xf numFmtId="165" fontId="4" fillId="0" borderId="1" xfId="0" applyNumberFormat="1" applyFont="1" applyFill="1" applyBorder="1" applyAlignment="1" applyProtection="1">
      <alignment horizontal="center" vertical="center"/>
      <protection hidden="1"/>
    </xf>
    <xf numFmtId="164" fontId="4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Font="1"/>
    <xf numFmtId="0" fontId="6" fillId="0" borderId="0" xfId="1" applyFont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167" fontId="10" fillId="0" borderId="1" xfId="0" applyNumberFormat="1" applyFont="1" applyFill="1" applyBorder="1" applyAlignment="1" applyProtection="1">
      <alignment horizontal="center" vertical="center"/>
      <protection hidden="1"/>
    </xf>
    <xf numFmtId="166" fontId="10" fillId="0" borderId="1" xfId="0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 applyProtection="1">
      <alignment horizontal="center" vertical="center"/>
      <protection hidden="1"/>
    </xf>
    <xf numFmtId="164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6" fillId="0" borderId="0" xfId="2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center" wrapText="1"/>
      <protection hidden="1"/>
    </xf>
    <xf numFmtId="0" fontId="5" fillId="2" borderId="0" xfId="0" applyNumberFormat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H35"/>
  <sheetViews>
    <sheetView showGridLines="0" tabSelected="1" workbookViewId="0">
      <selection activeCell="B9" sqref="B9:G9"/>
    </sheetView>
  </sheetViews>
  <sheetFormatPr defaultRowHeight="12.75"/>
  <cols>
    <col min="1" max="1" width="53.7109375" customWidth="1"/>
    <col min="2" max="2" width="7.85546875" customWidth="1"/>
    <col min="3" max="3" width="7" customWidth="1"/>
    <col min="4" max="4" width="12.7109375" customWidth="1"/>
    <col min="5" max="5" width="8.5703125" customWidth="1"/>
    <col min="6" max="6" width="12.7109375" customWidth="1"/>
    <col min="7" max="7" width="13" customWidth="1"/>
    <col min="8" max="8" width="6.28515625" customWidth="1"/>
    <col min="9" max="230" width="9.140625" customWidth="1"/>
  </cols>
  <sheetData>
    <row r="1" spans="1:8" ht="12.75" customHeight="1">
      <c r="A1" s="1"/>
      <c r="B1" s="5"/>
      <c r="C1" s="5"/>
      <c r="D1" s="25" t="s">
        <v>41</v>
      </c>
      <c r="E1" s="25"/>
      <c r="F1" s="25"/>
      <c r="G1" s="25"/>
      <c r="H1" s="1"/>
    </row>
    <row r="2" spans="1:8" ht="12.75" customHeight="1">
      <c r="A2" s="1"/>
      <c r="B2" s="5"/>
      <c r="C2" s="5"/>
      <c r="D2" s="25" t="s">
        <v>35</v>
      </c>
      <c r="E2" s="25"/>
      <c r="F2" s="25"/>
      <c r="G2" s="25"/>
      <c r="H2" s="1"/>
    </row>
    <row r="3" spans="1:8" ht="12.75" customHeight="1">
      <c r="A3" s="1"/>
      <c r="B3" s="5"/>
      <c r="C3" s="5"/>
      <c r="D3" s="25" t="s">
        <v>36</v>
      </c>
      <c r="E3" s="25"/>
      <c r="F3" s="25"/>
      <c r="G3" s="25"/>
      <c r="H3" s="1"/>
    </row>
    <row r="4" spans="1:8" ht="12.75" customHeight="1">
      <c r="A4" s="1"/>
      <c r="B4" s="5"/>
      <c r="C4" s="5"/>
      <c r="D4" s="25" t="s">
        <v>37</v>
      </c>
      <c r="E4" s="25"/>
      <c r="F4" s="25"/>
      <c r="G4" s="25"/>
      <c r="H4" s="1"/>
    </row>
    <row r="5" spans="1:8" ht="12.75" customHeight="1">
      <c r="A5" s="1"/>
      <c r="B5" s="5"/>
      <c r="C5" s="5"/>
      <c r="D5" s="25" t="s">
        <v>38</v>
      </c>
      <c r="E5" s="25"/>
      <c r="F5" s="25"/>
      <c r="G5" s="25"/>
      <c r="H5" s="1"/>
    </row>
    <row r="6" spans="1:8" ht="12.75" customHeight="1">
      <c r="A6" s="1"/>
      <c r="B6" s="5"/>
      <c r="C6" s="5"/>
      <c r="D6" s="25" t="s">
        <v>39</v>
      </c>
      <c r="E6" s="25"/>
      <c r="F6" s="25"/>
      <c r="G6" s="25"/>
      <c r="H6" s="1"/>
    </row>
    <row r="7" spans="1:8" ht="12.75" customHeight="1">
      <c r="A7" s="1"/>
      <c r="B7" s="5"/>
      <c r="C7" s="5"/>
      <c r="D7" s="25" t="s">
        <v>40</v>
      </c>
      <c r="E7" s="25"/>
      <c r="F7" s="25"/>
      <c r="G7" s="25"/>
      <c r="H7" s="1"/>
    </row>
    <row r="8" spans="1:8" ht="12.75" customHeight="1">
      <c r="A8" s="1"/>
      <c r="B8" s="5"/>
      <c r="C8" s="5"/>
      <c r="D8" s="24"/>
      <c r="E8" s="24"/>
      <c r="F8" s="24"/>
      <c r="G8" s="24"/>
      <c r="H8" s="1"/>
    </row>
    <row r="9" spans="1:8" ht="12.75" customHeight="1">
      <c r="A9" s="1"/>
      <c r="B9" s="31" t="s">
        <v>42</v>
      </c>
      <c r="C9" s="31"/>
      <c r="D9" s="31"/>
      <c r="E9" s="31"/>
      <c r="F9" s="31"/>
      <c r="G9" s="31"/>
      <c r="H9" s="1"/>
    </row>
    <row r="10" spans="1:8" ht="44.45" customHeight="1">
      <c r="A10" s="30" t="s">
        <v>34</v>
      </c>
      <c r="B10" s="30"/>
      <c r="C10" s="30"/>
      <c r="D10" s="30"/>
      <c r="E10" s="30"/>
      <c r="F10" s="30"/>
      <c r="G10" s="30"/>
      <c r="H10" s="1"/>
    </row>
    <row r="11" spans="1:8" ht="12.75" customHeight="1">
      <c r="A11" s="1"/>
      <c r="B11" s="5"/>
      <c r="C11" s="5"/>
      <c r="D11" s="5"/>
      <c r="E11" s="5"/>
      <c r="F11" s="1"/>
      <c r="G11" s="2"/>
      <c r="H11" s="1"/>
    </row>
    <row r="12" spans="1:8" ht="12.75" customHeight="1">
      <c r="A12" s="1"/>
      <c r="B12" s="5"/>
      <c r="C12" s="5"/>
      <c r="D12" s="5"/>
      <c r="E12" s="5"/>
      <c r="F12" s="1"/>
      <c r="G12" s="19" t="s">
        <v>33</v>
      </c>
      <c r="H12" s="1"/>
    </row>
    <row r="13" spans="1:8" ht="45" customHeight="1">
      <c r="A13" s="29" t="s">
        <v>32</v>
      </c>
      <c r="B13" s="29"/>
      <c r="C13" s="29"/>
      <c r="D13" s="29"/>
      <c r="E13" s="29"/>
      <c r="F13" s="29"/>
      <c r="G13" s="29"/>
      <c r="H13" s="1"/>
    </row>
    <row r="14" spans="1:8" ht="12.75" customHeight="1">
      <c r="A14" s="4"/>
      <c r="B14" s="26"/>
      <c r="C14" s="26"/>
      <c r="D14" s="26"/>
      <c r="E14" s="26"/>
      <c r="F14" s="1"/>
      <c r="G14" s="2"/>
      <c r="H14" s="1"/>
    </row>
    <row r="15" spans="1:8" ht="17.25" customHeight="1">
      <c r="A15" s="3"/>
      <c r="B15" s="3"/>
      <c r="C15" s="3"/>
      <c r="D15" s="3"/>
      <c r="E15" s="3"/>
      <c r="F15" s="17"/>
      <c r="G15" s="18" t="s">
        <v>31</v>
      </c>
      <c r="H15" s="1"/>
    </row>
    <row r="16" spans="1:8" ht="18" customHeight="1">
      <c r="A16" s="27" t="s">
        <v>27</v>
      </c>
      <c r="B16" s="27" t="s">
        <v>26</v>
      </c>
      <c r="C16" s="27"/>
      <c r="D16" s="27"/>
      <c r="E16" s="27"/>
      <c r="F16" s="28" t="s">
        <v>28</v>
      </c>
      <c r="G16" s="28"/>
      <c r="H16" s="8"/>
    </row>
    <row r="17" spans="1:8" ht="41.45" customHeight="1">
      <c r="A17" s="27"/>
      <c r="B17" s="6" t="s">
        <v>25</v>
      </c>
      <c r="C17" s="6" t="s">
        <v>24</v>
      </c>
      <c r="D17" s="6" t="s">
        <v>23</v>
      </c>
      <c r="E17" s="6" t="s">
        <v>22</v>
      </c>
      <c r="F17" s="6" t="s">
        <v>29</v>
      </c>
      <c r="G17" s="6" t="s">
        <v>30</v>
      </c>
      <c r="H17" s="8"/>
    </row>
    <row r="18" spans="1:8" ht="12.75" customHeight="1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7">
        <v>7</v>
      </c>
      <c r="H18" s="8"/>
    </row>
    <row r="19" spans="1:8" ht="20.45" customHeight="1">
      <c r="A19" s="9" t="s">
        <v>21</v>
      </c>
      <c r="B19" s="13">
        <v>10</v>
      </c>
      <c r="C19" s="13" t="s">
        <v>1</v>
      </c>
      <c r="D19" s="14" t="s">
        <v>1</v>
      </c>
      <c r="E19" s="15" t="s">
        <v>1</v>
      </c>
      <c r="F19" s="16">
        <f>F20+F29</f>
        <v>17889.648000000001</v>
      </c>
      <c r="G19" s="16">
        <f>G20+G29</f>
        <v>17126.997800000001</v>
      </c>
      <c r="H19" s="8"/>
    </row>
    <row r="20" spans="1:8" ht="22.9" customHeight="1">
      <c r="A20" s="9" t="s">
        <v>20</v>
      </c>
      <c r="B20" s="13">
        <v>10</v>
      </c>
      <c r="C20" s="13">
        <v>3</v>
      </c>
      <c r="D20" s="14" t="s">
        <v>1</v>
      </c>
      <c r="E20" s="15" t="s">
        <v>1</v>
      </c>
      <c r="F20" s="16">
        <f>F21+F25</f>
        <v>6127.5079999999998</v>
      </c>
      <c r="G20" s="16">
        <f>G21+G25</f>
        <v>6100.3249999999998</v>
      </c>
      <c r="H20" s="8"/>
    </row>
    <row r="21" spans="1:8" ht="33" customHeight="1">
      <c r="A21" s="9" t="s">
        <v>8</v>
      </c>
      <c r="B21" s="13">
        <v>10</v>
      </c>
      <c r="C21" s="13">
        <v>3</v>
      </c>
      <c r="D21" s="14" t="s">
        <v>7</v>
      </c>
      <c r="E21" s="15" t="s">
        <v>1</v>
      </c>
      <c r="F21" s="16">
        <f>F22</f>
        <v>1005.3</v>
      </c>
      <c r="G21" s="16">
        <f>G22</f>
        <v>942.5</v>
      </c>
      <c r="H21" s="8"/>
    </row>
    <row r="22" spans="1:8" ht="36" customHeight="1">
      <c r="A22" s="9" t="s">
        <v>6</v>
      </c>
      <c r="B22" s="13">
        <v>10</v>
      </c>
      <c r="C22" s="13">
        <v>3</v>
      </c>
      <c r="D22" s="14" t="s">
        <v>5</v>
      </c>
      <c r="E22" s="15" t="s">
        <v>1</v>
      </c>
      <c r="F22" s="16">
        <f>F23</f>
        <v>1005.3</v>
      </c>
      <c r="G22" s="16">
        <f>G23</f>
        <v>942.5</v>
      </c>
      <c r="H22" s="8"/>
    </row>
    <row r="23" spans="1:8" ht="124.9" customHeight="1">
      <c r="A23" s="9" t="s">
        <v>19</v>
      </c>
      <c r="B23" s="13">
        <v>10</v>
      </c>
      <c r="C23" s="13">
        <v>3</v>
      </c>
      <c r="D23" s="14" t="s">
        <v>17</v>
      </c>
      <c r="E23" s="15" t="s">
        <v>1</v>
      </c>
      <c r="F23" s="16">
        <v>1005.3</v>
      </c>
      <c r="G23" s="16">
        <v>942.5</v>
      </c>
      <c r="H23" s="8"/>
    </row>
    <row r="24" spans="1:8" ht="133.15" customHeight="1">
      <c r="A24" s="9" t="s">
        <v>18</v>
      </c>
      <c r="B24" s="20">
        <v>10</v>
      </c>
      <c r="C24" s="20">
        <v>3</v>
      </c>
      <c r="D24" s="21" t="s">
        <v>17</v>
      </c>
      <c r="E24" s="22">
        <v>320</v>
      </c>
      <c r="F24" s="23">
        <v>1005.3</v>
      </c>
      <c r="G24" s="23">
        <v>942.5</v>
      </c>
      <c r="H24" s="8"/>
    </row>
    <row r="25" spans="1:8" ht="33.6" customHeight="1">
      <c r="A25" s="9" t="s">
        <v>16</v>
      </c>
      <c r="B25" s="20">
        <v>10</v>
      </c>
      <c r="C25" s="20">
        <v>3</v>
      </c>
      <c r="D25" s="21" t="s">
        <v>15</v>
      </c>
      <c r="E25" s="22" t="s">
        <v>1</v>
      </c>
      <c r="F25" s="23">
        <v>5122.2079999999996</v>
      </c>
      <c r="G25" s="23">
        <v>5157.8249999999998</v>
      </c>
      <c r="H25" s="8"/>
    </row>
    <row r="26" spans="1:8" ht="36" customHeight="1">
      <c r="A26" s="9" t="s">
        <v>14</v>
      </c>
      <c r="B26" s="20">
        <v>10</v>
      </c>
      <c r="C26" s="20">
        <v>3</v>
      </c>
      <c r="D26" s="21" t="s">
        <v>13</v>
      </c>
      <c r="E26" s="22" t="s">
        <v>1</v>
      </c>
      <c r="F26" s="23">
        <v>5122.2079999999996</v>
      </c>
      <c r="G26" s="23">
        <v>5157.8249999999998</v>
      </c>
      <c r="H26" s="8"/>
    </row>
    <row r="27" spans="1:8" ht="20.100000000000001" customHeight="1">
      <c r="A27" s="9" t="s">
        <v>12</v>
      </c>
      <c r="B27" s="20">
        <v>10</v>
      </c>
      <c r="C27" s="20">
        <v>3</v>
      </c>
      <c r="D27" s="21" t="s">
        <v>10</v>
      </c>
      <c r="E27" s="22" t="s">
        <v>1</v>
      </c>
      <c r="F27" s="23">
        <v>5122.2079999999996</v>
      </c>
      <c r="G27" s="23">
        <v>5157.8249999999998</v>
      </c>
      <c r="H27" s="8"/>
    </row>
    <row r="28" spans="1:8" ht="51" customHeight="1">
      <c r="A28" s="9" t="s">
        <v>11</v>
      </c>
      <c r="B28" s="20">
        <v>10</v>
      </c>
      <c r="C28" s="20">
        <v>3</v>
      </c>
      <c r="D28" s="21" t="s">
        <v>10</v>
      </c>
      <c r="E28" s="22">
        <v>320</v>
      </c>
      <c r="F28" s="23">
        <v>5122.2079999999996</v>
      </c>
      <c r="G28" s="23">
        <v>5157.8249999999998</v>
      </c>
      <c r="H28" s="8"/>
    </row>
    <row r="29" spans="1:8" ht="20.100000000000001" customHeight="1">
      <c r="A29" s="9" t="s">
        <v>9</v>
      </c>
      <c r="B29" s="20">
        <v>10</v>
      </c>
      <c r="C29" s="20">
        <v>4</v>
      </c>
      <c r="D29" s="21" t="s">
        <v>1</v>
      </c>
      <c r="E29" s="22" t="s">
        <v>1</v>
      </c>
      <c r="F29" s="23">
        <f t="shared" ref="F29:G32" si="0">F30</f>
        <v>11762.14</v>
      </c>
      <c r="G29" s="23">
        <f t="shared" si="0"/>
        <v>11026.6728</v>
      </c>
      <c r="H29" s="8"/>
    </row>
    <row r="30" spans="1:8" ht="33" customHeight="1">
      <c r="A30" s="9" t="s">
        <v>8</v>
      </c>
      <c r="B30" s="20">
        <v>10</v>
      </c>
      <c r="C30" s="20">
        <v>4</v>
      </c>
      <c r="D30" s="21" t="s">
        <v>7</v>
      </c>
      <c r="E30" s="22" t="s">
        <v>1</v>
      </c>
      <c r="F30" s="23">
        <f t="shared" si="0"/>
        <v>11762.14</v>
      </c>
      <c r="G30" s="23">
        <f t="shared" si="0"/>
        <v>11026.6728</v>
      </c>
      <c r="H30" s="8"/>
    </row>
    <row r="31" spans="1:8" ht="33" customHeight="1">
      <c r="A31" s="9" t="s">
        <v>6</v>
      </c>
      <c r="B31" s="20">
        <v>10</v>
      </c>
      <c r="C31" s="20">
        <v>4</v>
      </c>
      <c r="D31" s="21" t="s">
        <v>5</v>
      </c>
      <c r="E31" s="22" t="s">
        <v>1</v>
      </c>
      <c r="F31" s="23">
        <f t="shared" si="0"/>
        <v>11762.14</v>
      </c>
      <c r="G31" s="23">
        <f t="shared" si="0"/>
        <v>11026.6728</v>
      </c>
      <c r="H31" s="8"/>
    </row>
    <row r="32" spans="1:8" ht="103.15" customHeight="1">
      <c r="A32" s="9" t="s">
        <v>4</v>
      </c>
      <c r="B32" s="20">
        <v>10</v>
      </c>
      <c r="C32" s="20">
        <v>4</v>
      </c>
      <c r="D32" s="21" t="s">
        <v>2</v>
      </c>
      <c r="E32" s="22" t="s">
        <v>1</v>
      </c>
      <c r="F32" s="23">
        <f t="shared" si="0"/>
        <v>11762.14</v>
      </c>
      <c r="G32" s="23">
        <f t="shared" si="0"/>
        <v>11026.6728</v>
      </c>
      <c r="H32" s="8"/>
    </row>
    <row r="33" spans="1:8" ht="118.9" customHeight="1">
      <c r="A33" s="9" t="s">
        <v>3</v>
      </c>
      <c r="B33" s="20">
        <v>10</v>
      </c>
      <c r="C33" s="20">
        <v>4</v>
      </c>
      <c r="D33" s="21" t="s">
        <v>2</v>
      </c>
      <c r="E33" s="22">
        <v>320</v>
      </c>
      <c r="F33" s="23">
        <v>11762.14</v>
      </c>
      <c r="G33" s="23">
        <v>11026.6728</v>
      </c>
      <c r="H33" s="8"/>
    </row>
    <row r="34" spans="1:8" ht="16.899999999999999" customHeight="1">
      <c r="A34" s="10" t="s">
        <v>0</v>
      </c>
      <c r="B34" s="11"/>
      <c r="C34" s="11"/>
      <c r="D34" s="11"/>
      <c r="E34" s="11"/>
      <c r="F34" s="12">
        <f>F19</f>
        <v>17889.648000000001</v>
      </c>
      <c r="G34" s="12">
        <f>G19</f>
        <v>17126.997800000001</v>
      </c>
      <c r="H34" s="8"/>
    </row>
    <row r="35" spans="1:8" ht="12.75" customHeight="1">
      <c r="A35" s="1"/>
      <c r="B35" s="1"/>
      <c r="C35" s="1"/>
      <c r="D35" s="1"/>
      <c r="E35" s="1"/>
      <c r="F35" s="1"/>
      <c r="G35" s="2"/>
      <c r="H35" s="1"/>
    </row>
  </sheetData>
  <mergeCells count="14">
    <mergeCell ref="A16:A17"/>
    <mergeCell ref="F16:G16"/>
    <mergeCell ref="D7:G7"/>
    <mergeCell ref="B16:E16"/>
    <mergeCell ref="A13:G13"/>
    <mergeCell ref="A10:G10"/>
    <mergeCell ref="B9:G9"/>
    <mergeCell ref="D3:G3"/>
    <mergeCell ref="B14:E14"/>
    <mergeCell ref="D1:G1"/>
    <mergeCell ref="D2:G2"/>
    <mergeCell ref="D4:G4"/>
    <mergeCell ref="D5:G5"/>
    <mergeCell ref="D6:G6"/>
  </mergeCells>
  <printOptions horizontalCentered="1"/>
  <pageMargins left="0.78740157480314965" right="0.27559055118110237" top="0.59055118110236227" bottom="0.39370078740157483" header="0.19685039370078741" footer="0.19685039370078741"/>
  <pageSetup paperSize="9" scale="80" fitToHeight="0" orientation="portrait" r:id="rId1"/>
  <headerFooter alignWithMargins="0">
    <oddFooter>&amp;Ь&amp;Ф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Бюджет_9</vt:lpstr>
      <vt:lpstr>Бюджет_9!Заголовки_для_печати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Денис Демидов</cp:lastModifiedBy>
  <cp:lastPrinted>2025-08-14T15:01:11Z</cp:lastPrinted>
  <dcterms:created xsi:type="dcterms:W3CDTF">2025-03-12T14:29:26Z</dcterms:created>
  <dcterms:modified xsi:type="dcterms:W3CDTF">2025-09-05T12:46:26Z</dcterms:modified>
</cp:coreProperties>
</file>